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<sst xmlns="http://schemas.openxmlformats.org/spreadsheetml/2006/main" count="202" uniqueCount="104">
  <si>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</si>
  <si>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</si>
  <si>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</si>
  <si>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</si>
  <si>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</si>
  <si>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</si>
  <si>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</si>
  <si>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</si>
  <si>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</si>
  <si>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</si>
  <si>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</si>
  <si>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</si>
  <si>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</si>
  <si>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</si>
  <si>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</si>
  <si>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</si>
  <si>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</si>
  <si>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</si>
  <si>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</si>
  <si>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</si>
  <si>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</si>
  <si>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</si>
  <si>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</si>
  <si>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</si>
  <si>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</si>
  <si>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</si>
  <si>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</si>
  <si>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</si>
  <si>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</si>
  <si>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</si>
  <si>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</si>
  <si>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</si>
  <si>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</si>
  <si>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</si>
  <si>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</si>
  <si>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</si>
  <si>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</si>
  <si>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</si>
  <si>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</si>
  <si>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</si>
  <si>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</si>
  <si>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</si>
  <si>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</si>
  <si>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</si>
  <si>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</si>
  <si>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</si>
  <si>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</si>
  <si>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</si>
  <si>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</si>
  <si>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</si>
  <si>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</si>
  <si>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</si>
  <si>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</si>
  <si>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</si>
  <si>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</si>
  <si>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</si>
  <si>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</si>
  <si>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</si>
  <si>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</si>
  <si>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</si>
  <si>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</si>
  <si>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</si>
  <si>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</si>
  <si>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</si>
  <si>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</si>
  <si>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</si>
  <si>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</si>
  <si>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</si>
  <si>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</si>
  <si>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</si>
  <si>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</si>
  <si>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</si>
  <si>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</si>
  <si>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</si>
  <si>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</si>
  <si>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</si>
  <si>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</si>
  <si>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</si>
  <si>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</si>
  <si>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</si>
  <si>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</si>
  <si>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</si>
  <si>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</si>
  <si>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</si>
  <si>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</si>
  <si>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</si>
  <si>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</si>
  <si>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</si>
  <si>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</si>
  <si>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</si>
  <si>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</si>
  <si>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</si>
  <si>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</si>
  <si>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</si>
  <si>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</si>
  <si>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</si>
  <si>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</si>
  <si>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</si>
  <si>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</si>
  <si>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 xml:space="preserve">Электроснабжение ЭПУ потребителей в соответствии с договором на ТП № 3-38-24-4683 г. Краснодар </t>
  </si>
  <si>
    <t>P_N_Кд_24_ЛК150_8061</t>
  </si>
  <si>
    <t>СИП-2 3х50+1х54,6</t>
  </si>
  <si>
    <t>0,148</t>
  </si>
  <si>
    <t>Л7-21-1..4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</si>
</sst>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K1" zoomScale="70" zoomScaleNormal="70" zoomScaleSheetLayoutView="70" workbookViewId="0">
      <selection activeCell="B10" sqref="B10:V10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3" t="s">
        <v>79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5" t="s">
        <v>81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4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399999999999999" x14ac:dyDescent="0.35">
      <c r="B9" s="102" t="s">
        <v>82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4" t="s">
        <v>80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" x14ac:dyDescent="0.3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86</v>
      </c>
      <c r="C18" s="89" t="s">
        <v>99</v>
      </c>
      <c r="D18" s="100" t="s">
        <v>100</v>
      </c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101</v>
      </c>
      <c r="L18" s="65"/>
      <c r="M18" s="65"/>
      <c r="N18" s="99" t="s">
        <v>57</v>
      </c>
      <c r="O18" s="67" t="s">
        <v>56</v>
      </c>
      <c r="P18" s="67" t="s">
        <v>102</v>
      </c>
      <c r="Q18" s="99" t="s">
        <v>58</v>
      </c>
      <c r="R18" s="99" t="s">
        <v>92</v>
      </c>
      <c r="S18" s="68">
        <v>963.68</v>
      </c>
      <c r="T18" s="68">
        <v>2.0299999999999998</v>
      </c>
      <c r="U18" s="68">
        <f>O18*P18*S18*T18</f>
        <v>289.52801919999996</v>
      </c>
      <c r="V18" s="67" t="s">
        <v>7</v>
      </c>
    </row>
    <row r="19" spans="2:22" s="57" customFormat="1" ht="31.2" x14ac:dyDescent="0.3">
      <c r="B19" s="85" t="s">
        <v>86</v>
      </c>
      <c r="C19" s="89" t="s">
        <v>99</v>
      </c>
      <c r="D19" s="100" t="s">
        <v>100</v>
      </c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101</v>
      </c>
      <c r="L19" s="65"/>
      <c r="M19" s="65"/>
      <c r="N19" s="99" t="s">
        <v>57</v>
      </c>
      <c r="O19" s="67" t="s">
        <v>56</v>
      </c>
      <c r="P19" s="67" t="s">
        <v>102</v>
      </c>
      <c r="Q19" s="99" t="s">
        <v>58</v>
      </c>
      <c r="R19" s="99" t="s">
        <v>95</v>
      </c>
      <c r="S19" s="68">
        <v>949.02</v>
      </c>
      <c r="T19" s="68">
        <v>1.1599999999999999</v>
      </c>
      <c r="U19" s="68">
        <f>O19*P19*S19*T19</f>
        <v>162.92775359999999</v>
      </c>
      <c r="V19" s="67" t="s">
        <v>7</v>
      </c>
    </row>
    <row r="20" spans="2:22" ht="31.2" x14ac:dyDescent="0.3">
      <c r="B20" s="85" t="s">
        <v>86</v>
      </c>
      <c r="C20" s="89" t="s">
        <v>99</v>
      </c>
      <c r="D20" s="86" t="s">
        <v>100</v>
      </c>
      <c r="E20" s="66" t="s">
        <v>87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101</v>
      </c>
      <c r="L20" s="65"/>
      <c r="M20" s="65"/>
      <c r="N20" s="90" t="s">
        <v>57</v>
      </c>
      <c r="O20" s="67" t="s">
        <v>56</v>
      </c>
      <c r="P20" s="67" t="s">
        <v>102</v>
      </c>
      <c r="Q20" s="90" t="s">
        <v>58</v>
      </c>
      <c r="R20" s="101" t="s">
        <v>103</v>
      </c>
      <c r="S20" s="68">
        <v>570.95000000000005</v>
      </c>
      <c r="T20" s="68">
        <v>1.1599999999999999</v>
      </c>
      <c r="U20" s="68">
        <f>O20*P20*S20*T20</f>
        <v>98.020696000000001</v>
      </c>
      <c r="V20" s="67" t="s">
        <v>7</v>
      </c>
    </row>
    <row r="21" spans="2:22" ht="31.2" x14ac:dyDescent="0.3">
      <c r="B21" s="85" t="s">
        <v>86</v>
      </c>
      <c r="C21" s="89" t="s">
        <v>99</v>
      </c>
      <c r="D21" s="86" t="s">
        <v>100</v>
      </c>
      <c r="E21" s="66" t="s">
        <v>96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97</v>
      </c>
      <c r="L21" s="65"/>
      <c r="M21" s="65"/>
      <c r="N21" s="90" t="s">
        <v>57</v>
      </c>
      <c r="O21" s="67" t="s">
        <v>56</v>
      </c>
      <c r="P21" s="67" t="s">
        <v>56</v>
      </c>
      <c r="Q21" s="90" t="s">
        <v>85</v>
      </c>
      <c r="R21" s="99" t="s">
        <v>98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784.50646879999999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C12" sqref="C12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7"/>
      <c r="D14" s="67"/>
      <c r="E14" s="96"/>
      <c r="F14" s="87"/>
      <c r="G14" s="95"/>
      <c r="H14" s="96">
        <v>1</v>
      </c>
      <c r="I14" s="96" t="s">
        <v>84</v>
      </c>
      <c r="J14" s="95">
        <v>0</v>
      </c>
      <c r="K14" s="95" t="s">
        <v>77</v>
      </c>
      <c r="L14" s="97" t="s">
        <v>83</v>
      </c>
      <c r="M14" s="98"/>
      <c r="N14" s="98" t="e">
        <f>M14/J14</f>
        <v>#DIV/0!</v>
      </c>
      <c r="O14" s="95" t="s">
        <v>7</v>
      </c>
    </row>
    <row r="15" spans="2:48" ht="62.25" customHeight="1" x14ac:dyDescent="0.3">
      <c r="B15" s="85"/>
      <c r="C15" s="87"/>
      <c r="D15" s="22"/>
      <c r="E15" s="69"/>
      <c r="F15" s="93"/>
      <c r="G15" s="46"/>
      <c r="H15" s="69">
        <v>1</v>
      </c>
      <c r="I15" s="69" t="s">
        <v>76</v>
      </c>
      <c r="J15" s="46">
        <v>0</v>
      </c>
      <c r="K15" s="46" t="s">
        <v>78</v>
      </c>
      <c r="L15" s="91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90" zoomScaleNormal="90" zoomScaleSheetLayoutView="70" workbookViewId="0">
      <selection activeCell="F12" sqref="F12:F13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7.399999999999999" x14ac:dyDescent="0.3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6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6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69</v>
      </c>
      <c r="R12" s="120" t="s">
        <v>70</v>
      </c>
      <c r="S12" s="120" t="s">
        <v>71</v>
      </c>
      <c r="T12" s="120" t="s">
        <v>72</v>
      </c>
      <c r="U12" s="120" t="s">
        <v>73</v>
      </c>
      <c r="V12" s="120" t="s">
        <v>74</v>
      </c>
      <c r="W12" s="120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59</v>
      </c>
      <c r="R13" s="120" t="s">
        <v>59</v>
      </c>
      <c r="S13" s="120" t="s">
        <v>59</v>
      </c>
      <c r="T13" s="120" t="s">
        <v>59</v>
      </c>
      <c r="U13" s="120" t="s">
        <v>59</v>
      </c>
      <c r="V13" s="120" t="s">
        <v>59</v>
      </c>
      <c r="W13" s="120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86</v>
      </c>
      <c r="C15" s="89" t="s">
        <v>99</v>
      </c>
      <c r="D15" s="100" t="s">
        <v>100</v>
      </c>
      <c r="E15" s="70">
        <v>2025</v>
      </c>
      <c r="F15" s="70">
        <v>2026</v>
      </c>
      <c r="G15" s="39">
        <f>'20.1'!U22/1000</f>
        <v>0.78450646879999997</v>
      </c>
      <c r="H15" s="39">
        <f>G15*1.2</f>
        <v>0.94140776255999992</v>
      </c>
      <c r="I15" s="77">
        <f>H15*'20.4'!C14/100*'20.4'!D14/100*'20.4'!E14/100*'20.4'!F14/100*'20.4'!G14/100</f>
        <v>1.3100331768633935</v>
      </c>
      <c r="J15" s="88">
        <f>'20.2'!M16/1000</f>
        <v>0</v>
      </c>
      <c r="K15" s="39">
        <f>I15+J15</f>
        <v>1.3100331768633935</v>
      </c>
      <c r="L15" s="77"/>
      <c r="M15" s="81">
        <f>K15-L15</f>
        <v>1.3100331768633935</v>
      </c>
      <c r="N15" s="77">
        <v>0</v>
      </c>
      <c r="O15" s="77">
        <f>H15-N15</f>
        <v>0.94140776255999992</v>
      </c>
      <c r="P15" s="77">
        <f>SUM(Q15:W15)</f>
        <v>0.64886194100000005</v>
      </c>
      <c r="Q15" s="79"/>
      <c r="R15" s="80"/>
      <c r="S15" s="80"/>
      <c r="T15" s="82">
        <v>0.64886194100000005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16" sqref="G16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6" t="s">
        <v>82</v>
      </c>
      <c r="C7" s="126"/>
      <c r="D7" s="126"/>
      <c r="E7" s="126"/>
      <c r="F7" s="126"/>
      <c r="G7" s="126"/>
      <c r="H7" s="126"/>
      <c r="I7" s="126"/>
      <c r="J7" s="60"/>
    </row>
    <row r="8" spans="2:12" ht="18" x14ac:dyDescent="0.3">
      <c r="B8" s="123" t="s">
        <v>80</v>
      </c>
      <c r="C8" s="123"/>
      <c r="D8" s="123"/>
      <c r="E8" s="123"/>
      <c r="F8" s="123"/>
      <c r="G8" s="123"/>
      <c r="H8" s="123"/>
      <c r="I8" s="123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1"/>
      <c r="K12" s="64"/>
      <c r="L12" s="64"/>
    </row>
    <row r="13" spans="2:12" ht="18" x14ac:dyDescent="0.3">
      <c r="B13" s="125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2026-05-12T08:35:54Z</dcterms:modified>
</cp:coreProperties>
</file>